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2026 m\2026 m. skelbiami\1. -Kauno miesto žiedinių sankryžų ir gatvių gėlynų, vejos priežiūros paslaugų pirkimo\-Skelbimas\"/>
    </mc:Choice>
  </mc:AlternateContent>
  <xr:revisionPtr revIDLastSave="0" documentId="13_ncr:1_{FB52E0C5-02D3-41A2-9E6F-4E03CC052640}"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Lapas1!$A$1:$F$104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1" l="1"/>
  <c r="F46" i="1"/>
  <c r="F47" i="1"/>
  <c r="F48" i="1"/>
  <c r="F49" i="1"/>
  <c r="F43" i="1"/>
  <c r="F44" i="1"/>
  <c r="F40" i="1"/>
  <c r="F41" i="1"/>
  <c r="F42" i="1"/>
  <c r="F39" i="1"/>
  <c r="F50" i="1" l="1"/>
  <c r="F52" i="1" s="1"/>
  <c r="B29" i="1" l="1"/>
  <c r="B3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A51" authorId="0" shapeId="0" xr:uid="{00000000-0006-0000-0000-000001000000}">
      <text>
        <r>
          <rPr>
            <b/>
            <sz val="9"/>
            <color indexed="81"/>
            <rFont val="Tahoma"/>
            <family val="2"/>
            <charset val="186"/>
          </rPr>
          <t>Windows User:</t>
        </r>
        <r>
          <rPr>
            <sz val="9"/>
            <color indexed="81"/>
            <rFont val="Tahoma"/>
            <family val="2"/>
            <charset val="186"/>
          </rPr>
          <t xml:space="preserve">
</t>
        </r>
      </text>
    </comment>
  </commentList>
</comments>
</file>

<file path=xl/sharedStrings.xml><?xml version="1.0" encoding="utf-8"?>
<sst xmlns="http://schemas.openxmlformats.org/spreadsheetml/2006/main" count="98" uniqueCount="84">
  <si>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</si>
  <si>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</si>
  <si>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</si>
  <si>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</si>
  <si>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Fakso numeris</t>
  </si>
  <si>
    <t>El. pašto adresas</t>
  </si>
  <si>
    <r>
      <t xml:space="preserve">Tiekėjo adresas, pašto kodas </t>
    </r>
    <r>
      <rPr>
        <i/>
        <sz val="12"/>
        <color theme="1"/>
        <rFont val="Times New Roman"/>
        <family val="1"/>
        <charset val="186"/>
      </rPr>
      <t>/jei dalyvauja jungtinės veiklos sutartimi, surašomi visų sutarties šalių duomenys.</t>
    </r>
  </si>
  <si>
    <t>Eil. Nr.</t>
  </si>
  <si>
    <t>Mato vnt.</t>
  </si>
  <si>
    <t>Pateikto dokumento pavadinimas</t>
  </si>
  <si>
    <t>(data)</t>
  </si>
  <si>
    <t>(vieta)</t>
  </si>
  <si>
    <t>Bendra planuojama kaina:</t>
  </si>
  <si>
    <r>
      <t xml:space="preserve">Tiekėjo pavadinimas, įmonės kodas  </t>
    </r>
    <r>
      <rPr>
        <i/>
        <sz val="12"/>
        <color theme="1"/>
        <rFont val="Times New Roman"/>
        <family val="1"/>
        <charset val="186"/>
      </rPr>
      <t>/jei dalyvauja jungtinės veiklos sutartimi, surašomi visų sutarties šalių duomenys.</t>
    </r>
  </si>
  <si>
    <t>Dokumentas yra įkeltas šioje CVPIS pasiūlymo lango eilutėje („Prisegti dokumentai“)</t>
  </si>
  <si>
    <t>Pirkimo dokumentų 2 priedas</t>
  </si>
  <si>
    <t xml:space="preserve">Subteikėjo pavadinimas, adresas </t>
  </si>
  <si>
    <t>Paslaugos pavadinimas</t>
  </si>
  <si>
    <t>(tais atvejais, kai pagal galiojančius teisės aktus tiekėjui nereikia mokėti PVM, nurodyti juridinį pagrindą)</t>
  </si>
  <si>
    <t>PASTABOS:</t>
  </si>
  <si>
    <t xml:space="preserve">PASIŪLYMAS </t>
  </si>
  <si>
    <t>1.</t>
  </si>
  <si>
    <t>2.</t>
  </si>
  <si>
    <t>7. Jeigu mūsų pasiūlymas bus priimtas, mes įsipareigojame pateikti Sutarties įvykdymo užtikrinimą pirkimo dokumentuose nurodytos formos, dydžio bei ten reikalaujamais terminais bei sutinkame pirkimo dokumentuose nurodytu terminu sudaryti sutartį.</t>
  </si>
  <si>
    <t>5. Įsipareigojame laikytis pasiūlyme pateiktų ir pirkimo dokumentuose nustatytų sąlygų bei nesiimti jokių veiksmų, galinčių sutrukdyti pasiūlymo akceptavimui ar sutarties pasirašymui ir įsipareigojimui.</t>
  </si>
  <si>
    <t>***Pildyti tuomet, jei sutarties vykdymui bus pasitelkti subteikėjai, kurių pajėgumais tiekėjas nesiremia.</t>
  </si>
  <si>
    <t>10. Vykdant sutartį pasitelksiu šiuos specialistus, kuriuos ketinu įdarbinti (toliau - kvazisubtiekėjus) ****:</t>
  </si>
  <si>
    <t>Kvazisubtiekėjų vardas ir pavardė</t>
  </si>
  <si>
    <t xml:space="preserve">Kvazisubtiekėjams numatomi perduoti darbai/paslaugos (įvardinti konkrečiai darbus/paslaugas); </t>
  </si>
  <si>
    <t xml:space="preserve">****Pildyti tuomet, jei sutarties vykdymui bus pasitelkti kvazisubtiekėjai.
Pateikiama kvazisubtiekėjų pasirašytas laisvos formos sutikimas, patvirtinantis atlikti sutartyje nurodytus darbus/paslaugas ir rangovo ar subrangovo patvirtinimas, kad laimėjęs konkursą, įdarbins šį specialistą. 
</t>
  </si>
  <si>
    <t>8. Vykdant sutartį pasitelksiu šiuos subteikėjus, kurių pajėgumais remiuosi**:</t>
  </si>
  <si>
    <t>11. Šiame pasiūlyme yra pateikta ir konfidenciali informacija (dokumentai su konfidencialia informacija įsegti atskirai) *****:</t>
  </si>
  <si>
    <r>
      <t>12.</t>
    </r>
    <r>
      <rPr>
        <sz val="12"/>
        <color theme="1"/>
        <rFont val="Times New Roman"/>
        <family val="1"/>
        <charset val="186"/>
      </rPr>
      <t xml:space="preserve"> </t>
    </r>
    <r>
      <rPr>
        <b/>
        <sz val="12"/>
        <color theme="1"/>
        <rFont val="Times New Roman"/>
        <family val="1"/>
        <charset val="186"/>
      </rPr>
      <t>Kartu su pasiūlymu pateikiami šie dokumentai:</t>
    </r>
  </si>
  <si>
    <t>Planuojamas preliminarus paslaugų kiekis  per 36 mėn</t>
  </si>
  <si>
    <t>3.</t>
  </si>
  <si>
    <t>4.</t>
  </si>
  <si>
    <t>5.</t>
  </si>
  <si>
    <t>Vieneto įkainis be PVM  (Eur)</t>
  </si>
  <si>
    <t>2) 11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</si>
  <si>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Už pasiūlymą atsakingo asmens vardas, pavardė, pareigos</t>
  </si>
  <si>
    <t>4. Šiuo pasiūlymu įsipareigojame laikytis Viešųjų pirkimų įstatymo, kitų teisės aktų ir patvirtiname, kad visi pridedami dokumentai yra mūsų pasiūlymo dalis.</t>
  </si>
  <si>
    <t>6.</t>
  </si>
  <si>
    <t>Bendra planuojama kaina be PVM (Eur)</t>
  </si>
  <si>
    <t>Bendra planuojama kaina su PVM (Eur)</t>
  </si>
  <si>
    <t>2. Socialinis kriterijus: Tiekėjo siūloma mokėti (ateityje) darbo užmokesčio mėnesio mediana perkančiosios organizacijos nurodytas užduotis* faktiškai atliksiantiems (vykdant šią konkrečią sutartį), darbuotojams, įskaitant subtiekėjo darbuotojus, yra (nurodyti konkretų skaičių)</t>
  </si>
  <si>
    <t>...... Eur</t>
  </si>
  <si>
    <t>PVM tarifas, proc. (įrašyti, jei taikoma)</t>
  </si>
  <si>
    <t>Pastaba: Lentelės 4 stulpelyje nurodyta paslaugų apimtis yra preliminari (ji naudojama pasiūlymų kainų palyginimui). Vykdant Sutartį, Sutarties  priede nurodyti preliminarūs paslaugų kiekiai gali kisti (gali būti įsigyta mažiau arba daugiau nurodytų paslaugų apimties), neviršijant Sutartyje nurodytos pradinės sutarties vertės (pradinės sutarties vertė lygi maksimaliai pirkimui skirtai lėšų sumai pirkimo dokumentuose ir sutartyje nurodytų paslaugų įsigijimui tiekėjo pasiūlyme nurodytais įkainiais).</t>
  </si>
  <si>
    <t xml:space="preserve">Eur be PVM </t>
  </si>
  <si>
    <t>6. Pasiūlymas galioja iki pirkimo sąlygų Specialiųjų pirkimo sąlygų 1 priedo 8 punkte nurodyto termino.</t>
  </si>
  <si>
    <t xml:space="preserve">*****Pildyti tuomet, jei bus pateikta konfidenciali informacija. Tiekėjas negali nurodyti, kad konfidenciali yra pasiūlymo kaina arba, kad visas pasiūlymas yra konfidencialus. </t>
  </si>
  <si>
    <t xml:space="preserve">1)   8 ir 10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remiamasi / kvazisubtiekėjų tam, kad atitiktų kvalifikacijos reikalavimus, tiekėjas negalės, t. y. po pasiūlymo pateikimo tiekėjas neturi teisės nurodyti naujų ūkio subjektų, kurių pajėgumais remiamasi / kvazisubtiekėjų, nes tokie veiksmai, laikomi pasiūlymo keitimu ir todėl toks tiekėjo pasiūlymas yra atmetamas. Jeigu teikiant pasiūlymą išviešintas ūkio subjektas, kurio pajėgumais tiekėjas remiasi / kvazisubtiekėjas, netenkins jam keliamų kvalifikacijos reikalavimų, perkančioji organizacija pareikalaus per jos nustatytą terminą pakeisti jį reikalavimus atitinkančiu ūkio subjektu, kurio pajėgumais tiekėjas remiasi / kvazisubtiekėju.                                                                                                                                                                                                                                                                                                               </t>
  </si>
  <si>
    <r>
      <rPr>
        <b/>
        <sz val="10"/>
        <color theme="1"/>
        <rFont val="Times New Roman"/>
        <family val="1"/>
        <charset val="186"/>
      </rPr>
      <t>Įrašyti abi reikalaujamas reikšmes:</t>
    </r>
    <r>
      <rPr>
        <sz val="10"/>
        <color theme="1"/>
        <rFont val="Times New Roman"/>
        <family val="1"/>
        <charset val="186"/>
      </rPr>
      <t xml:space="preserve">
1. Subteikėjams numatomos perduoti paslaugos (įvardinti konkrečiai darbus/paslaugas); 
2. Subteikėjams perduodama sutarties dalis % sutarties kainoje</t>
    </r>
  </si>
  <si>
    <r>
      <rPr>
        <b/>
        <sz val="10"/>
        <color theme="1"/>
        <rFont val="Times New Roman"/>
        <family val="1"/>
      </rPr>
      <t>Įrašyti abi reikalaujamas reikšmes:</t>
    </r>
    <r>
      <rPr>
        <sz val="10"/>
        <color theme="1"/>
        <rFont val="Times New Roman"/>
        <family val="1"/>
      </rPr>
      <t xml:space="preserve">
1. Subteikėjams numatomos perduoti paslaugos (įvardinti konkrečiai darbus/paslaugas); 
2. Subteikėjams perduodama sutarties dalis % sutarties kainoje</t>
    </r>
  </si>
  <si>
    <t>3. Į Paslaugų įkainius turi būti įskaičiuoti visi mokesčiai (išskyrus PVM) ir visos kitos su paslaugų teikimu susijusios išlaidos.  Jei kai kurie darbai, paslaugos, medžiagos ar mokesčiai nėra įvertinti, laikoma, kad jie bus atliekami / teikiami neatlygintinai, skaičiuojami iš Paslaugų teikėjo lėšų. Paslaugų teikėjas neturi teisės reikalauti padengti jokių išlaidų, viršijančių paslaugų įkainius be PVM ir PVM.</t>
  </si>
  <si>
    <t xml:space="preserve">**Pildyti tuomet, jei sutarties vykdymui bus pasitelkti subteikėjai, kurių pajėgumais tiekėjas remiasi.Pateikiama subteikėjų pasirašytos laisvos formos deklaracijos ar  kito dokumento, patvirtinančio sutikimą dalyvauti šiame viešajame pirkime, skaitmeninė kopija. </t>
  </si>
  <si>
    <t>9. Vykdant sutartį pasitelksiu šiuos subteikėjus, kurių pajėgumais nesiremiu***:</t>
  </si>
  <si>
    <t xml:space="preserve">Eur su PVM </t>
  </si>
  <si>
    <t>DĖL KAUNO MIESTO ŽIEDINIŲ SANKRYŽŲ IR GATVIŲGĖLYNŲ, VEJOS PRIEŽIŪROS PASLAUGŲ PIRKIMO</t>
  </si>
  <si>
    <t>1 . Išnagrinėję pirkimo dokumentus ir reikalavimus, mes siūlome teikti Kauno miesto žiedinių sankryžų ir gatvių gėynų, vejos priežiūros paslaugas, atitinkančias Sutartyje ir jos priede „Kauno miesto žiedinių sankryžų ir gatvių gėlynų, vejos priežiūros paslaugų teikimo techninė specifikacija“ nustatytus reikalavimus, už :</t>
  </si>
  <si>
    <r>
      <t xml:space="preserve">*Pastaba: </t>
    </r>
    <r>
      <rPr>
        <b/>
        <sz val="11"/>
        <rFont val="Times New Roman"/>
        <family val="1"/>
        <charset val="186"/>
      </rPr>
      <t xml:space="preserve">Tiekėjai lentelėje nurodo taikomą (jei taikoma) PVM tarifą ir įkainį (5-tas lentelės stulpelis). Kiti pasiūlymo kainos skaičiavimai bus paskaičiuoti automatiškai. </t>
    </r>
    <r>
      <rPr>
        <b/>
        <sz val="11"/>
        <color rgb="FFFF0000"/>
        <rFont val="Times New Roman"/>
        <family val="1"/>
        <charset val="186"/>
      </rPr>
      <t xml:space="preserve">Bendra planuojama paslaugų kaina, nurodyta pasiūlymo 1 punkte neturi viršyti  541 471,70 be PVM (655 180,76 Eur su PVM), nes priešingu atveju  pasiūlymas bus atmestas kaip neatitinkantis pirkimo dokumentų reikalavimų. </t>
    </r>
    <r>
      <rPr>
        <b/>
        <sz val="11"/>
        <rFont val="Times New Roman"/>
        <family val="1"/>
        <charset val="186"/>
      </rPr>
      <t xml:space="preserve">Perkančioji organizacija, vertindama tiekėjų pasiūlymus, atsižvelgs į galutinę jos mokėtiną lėšų sumą, įskaitant Perkančiosios organizacijos ir pirkimą laimėjusio tiekėjo įgyjamas mokestines prievoles susijusias su PVM.
</t>
    </r>
  </si>
  <si>
    <t>7.</t>
  </si>
  <si>
    <t>8.</t>
  </si>
  <si>
    <t>9.</t>
  </si>
  <si>
    <t>10.</t>
  </si>
  <si>
    <t>Vienmečių gėlynų priežiūra</t>
  </si>
  <si>
    <t>100 kv. m per mėn.</t>
  </si>
  <si>
    <t>Daugiamečių gėlynų priežiūra</t>
  </si>
  <si>
    <t>Daugiamečių gėlynų, kuriuose pasodintos svogūninės gėlės, priežiūra</t>
  </si>
  <si>
    <t>Daugiamečių gėlynų, apželdintų dekoratyviniais augalais (krūmais), priežiūra</t>
  </si>
  <si>
    <t>100 kv. m per mėn</t>
  </si>
  <si>
    <t>Daugiamečių gėlynų, apželdintų dekoratyviniais augalais (krūmais) ir svogūnūinėmis gėlėmis priežiūra</t>
  </si>
  <si>
    <t>Daugiamečių gėlių persodinimas su grunto paruošimu</t>
  </si>
  <si>
    <t>vnt.</t>
  </si>
  <si>
    <t>Vejos priežiūra</t>
  </si>
  <si>
    <t>ha</t>
  </si>
  <si>
    <t>11.</t>
  </si>
  <si>
    <t>Dekoratyvinės vejos įrengimas ar atkūrimas</t>
  </si>
  <si>
    <t>Kv. m</t>
  </si>
  <si>
    <t>Mulčias su paskleidimu:1kv.m medžių (lapuočių arba spygliuočių)  SKIEDROS mulčiaus  (frakcijų dydis 30-70 mm, be priemaišų, sausas, nesupelijęs) paskleidimas ant grunto užsakyme nurodytu storiu</t>
  </si>
  <si>
    <t xml:space="preserve">Mulčias su paskleidimu: 1 kv.m. spygliuočių ŽIEVĖS mulčiaus (frakcijų dydis 30-70 mm, be priemaišų, sausas, nesupelijęs) paskleidimas ant grunto užsakyme nurodytu storiu </t>
  </si>
  <si>
    <t>Naujo gėlyno įrengimas</t>
  </si>
  <si>
    <t xml:space="preserve">3)Tuo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(0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
</t>
  </si>
  <si>
    <t xml:space="preserve">Tiekėjas turi nurodyti konkretų (nurodyti konkrečią sumą be intervalų ar be žodžio nuo / iki) siūlomą mokėti darbo užmokesčio mėnesio medianos dydį.
* daugiamečių gėlynų ir vejos priežiūros paslaugas faktiškai atliksiantys darbuotojai, įskaitant ir specialistą (-us), nurodytą Specialiųjų konkurso sąlygų 4 priedo 3.1.2 punkte.
Perkančioji organizacija nustato, kad skaičiuojant socialinio kriterijaus balą (B), bus vertinama ne didesnė kaip 2 000 Eur siūloma darbo užmokesčio mėnesio mediana. Jei tiekėjas pasiūlyme nurodys didesnę kaip 2 000 Eur siūlomą darbo užmokesčio mėnesio medianą, skaičiuojant socialinio kriterijaus balą (B) bus vertinama, kad tiekėjas pasiūlė maksimalią 2 000 Eur siūlomą darbo užmokesčio mėnesio medianą.
Tuo atveju, jei pasiūlymo vertinimo metu, Tiekėjo pasiūlymas gaus papildomų balų už socialinį kriterijų, konkurso laimėjimo atveju Tiekėjas įsipareigos visą sutarties laikotarpį užtikrinti, kad perkančiosios organizacijos nurodytas užduotis faktiškai atliksiantiems (vykdant šią konkrečią sutartį), darbuotojams, įskaitant ūkio subjekto, kurio pajėgumais Tiekėjas remiasi ir subtiekėjo darbuotojus bus mokama Pasiūlymo 2 punkte nurodyto dydžio mėnesio darbo užmokesčio mediana. Sutartyje nustatytos sankcijos už šių Tiekėjo prisiimtų įsipareigojimų nesilaikymą.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</si>
</sst>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u/>
      <sz val="12"/>
      <color theme="1"/>
      <name val="Times New Roman"/>
      <family val="1"/>
      <charset val="186"/>
    </font>
    <font>
      <sz val="12"/>
      <color rgb="FFFF0000"/>
      <name val="Times New Roman"/>
      <family val="1"/>
      <charset val="186"/>
    </font>
    <font>
      <sz val="10"/>
      <color theme="1"/>
      <name val="Times New Roman"/>
      <family val="1"/>
      <charset val="186"/>
    </font>
    <font>
      <b/>
      <sz val="14"/>
      <color theme="1"/>
      <name val="Times New Roman"/>
      <family val="1"/>
      <charset val="186"/>
    </font>
    <font>
      <i/>
      <sz val="12"/>
      <color rgb="FFFF0000"/>
      <name val="Times New Roman"/>
      <family val="1"/>
      <charset val="186"/>
    </font>
    <font>
      <b/>
      <sz val="12"/>
      <name val="Times New Roman"/>
      <family val="1"/>
      <charset val="186"/>
    </font>
    <font>
      <b/>
      <sz val="10"/>
      <color theme="1"/>
      <name val="Times New Roman"/>
      <family val="1"/>
      <charset val="186"/>
    </font>
    <font>
      <b/>
      <sz val="11"/>
      <color theme="1"/>
      <name val="Times New Roman"/>
      <family val="1"/>
      <charset val="186"/>
    </font>
    <font>
      <b/>
      <sz val="12"/>
      <color theme="1"/>
      <name val="Times New Roman"/>
      <family val="1"/>
    </font>
    <font>
      <i/>
      <sz val="10"/>
      <name val="Times New Roman"/>
      <family val="1"/>
      <charset val="186"/>
    </font>
    <font>
      <sz val="9"/>
      <color theme="1"/>
      <name val="Times New Roman"/>
      <family val="1"/>
      <charset val="186"/>
    </font>
    <font>
      <b/>
      <u/>
      <sz val="10"/>
      <color theme="1"/>
      <name val="Times New Roman"/>
      <family val="1"/>
      <charset val="186"/>
    </font>
    <font>
      <sz val="11"/>
      <color rgb="FFFF0000"/>
      <name val="Calibri"/>
      <family val="2"/>
      <charset val="186"/>
      <scheme val="minor"/>
    </font>
    <font>
      <i/>
      <sz val="10"/>
      <color theme="1"/>
      <name val="Times New Roman"/>
      <family val="1"/>
      <charset val="186"/>
    </font>
    <font>
      <b/>
      <sz val="11"/>
      <color rgb="FFFF0000"/>
      <name val="Times New Roman"/>
      <family val="1"/>
      <charset val="186"/>
    </font>
    <font>
      <sz val="11"/>
      <color rgb="FFFF0000"/>
      <name val="Times New Roman"/>
      <family val="1"/>
      <charset val="186"/>
    </font>
    <font>
      <b/>
      <sz val="14"/>
      <color theme="1"/>
      <name val="Times New Roman"/>
      <family val="1"/>
    </font>
    <font>
      <sz val="9"/>
      <color indexed="81"/>
      <name val="Tahoma"/>
      <family val="2"/>
      <charset val="186"/>
    </font>
    <font>
      <b/>
      <sz val="9"/>
      <color indexed="81"/>
      <name val="Tahoma"/>
      <family val="2"/>
      <charset val="186"/>
    </font>
    <font>
      <b/>
      <sz val="11"/>
      <name val="Times New Roman"/>
      <family val="1"/>
      <charset val="186"/>
    </font>
    <font>
      <sz val="10"/>
      <color theme="1"/>
      <name val="Times New Roman"/>
      <family val="1"/>
    </font>
    <font>
      <b/>
      <sz val="10"/>
      <color theme="1"/>
      <name val="Times New Roman"/>
      <family val="1"/>
    </font>
    <font>
      <sz val="8"/>
      <name val="Calibri"/>
      <family val="2"/>
      <charset val="186"/>
      <scheme val="minor"/>
    </font>
    <font>
      <sz val="12"/>
      <name val="Times New Roman"/>
      <family val="1"/>
      <charset val="186"/>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8">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left" wrapText="1"/>
      <protection locked="0"/>
    </xf>
    <xf numFmtId="0" fontId="4"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2" fillId="0" borderId="0" xfId="0" applyFont="1" applyAlignment="1" applyProtection="1">
      <alignment horizontal="left" vertical="center"/>
      <protection locked="0"/>
    </xf>
    <xf numFmtId="0" fontId="2" fillId="0" borderId="2" xfId="0" applyFont="1" applyBorder="1" applyProtection="1">
      <protection locked="0"/>
    </xf>
    <xf numFmtId="0" fontId="2" fillId="0" borderId="4" xfId="0" applyFont="1" applyBorder="1" applyAlignment="1" applyProtection="1">
      <alignment horizontal="center" vertical="center" wrapText="1"/>
      <protection locked="0"/>
    </xf>
    <xf numFmtId="0" fontId="2" fillId="0" borderId="2" xfId="0" applyFont="1" applyBorder="1" applyAlignment="1" applyProtection="1">
      <alignment wrapText="1"/>
      <protection locked="0"/>
    </xf>
    <xf numFmtId="0" fontId="2" fillId="0" borderId="0" xfId="0" applyFont="1" applyAlignment="1" applyProtection="1">
      <alignment horizontal="center"/>
      <protection locked="0"/>
    </xf>
    <xf numFmtId="0" fontId="1" fillId="0" borderId="2" xfId="0" applyFont="1" applyBorder="1" applyAlignment="1" applyProtection="1">
      <alignment horizontal="center" vertical="center" wrapText="1"/>
      <protection locked="0"/>
    </xf>
    <xf numFmtId="2" fontId="2" fillId="0" borderId="0" xfId="0" applyNumberFormat="1" applyFont="1" applyProtection="1">
      <protection locked="0"/>
    </xf>
    <xf numFmtId="0" fontId="1" fillId="0" borderId="5"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16" fillId="0" borderId="0" xfId="0" applyFont="1" applyProtection="1">
      <protection locked="0"/>
    </xf>
    <xf numFmtId="16" fontId="9" fillId="0" borderId="6" xfId="0" applyNumberFormat="1" applyFont="1" applyBorder="1" applyAlignment="1" applyProtection="1">
      <alignment horizontal="center" vertical="center"/>
      <protection hidden="1"/>
    </xf>
    <xf numFmtId="16" fontId="9" fillId="0" borderId="2" xfId="0" applyNumberFormat="1" applyFont="1" applyBorder="1" applyAlignment="1" applyProtection="1">
      <alignment horizontal="center" vertical="center"/>
      <protection hidden="1"/>
    </xf>
    <xf numFmtId="2" fontId="1" fillId="0" borderId="2" xfId="0" applyNumberFormat="1" applyFont="1" applyBorder="1" applyAlignment="1" applyProtection="1">
      <alignment horizontal="center" vertical="center" wrapText="1"/>
      <protection hidden="1"/>
    </xf>
    <xf numFmtId="2" fontId="1" fillId="0" borderId="2" xfId="0" applyNumberFormat="1" applyFont="1" applyBorder="1" applyAlignment="1" applyProtection="1">
      <alignment horizontal="center" vertical="center"/>
      <protection locked="0"/>
    </xf>
    <xf numFmtId="0" fontId="2" fillId="0" borderId="7" xfId="0" applyFont="1" applyBorder="1" applyAlignment="1" applyProtection="1">
      <alignment horizontal="center" wrapText="1"/>
      <protection locked="0"/>
    </xf>
    <xf numFmtId="0" fontId="2" fillId="0" borderId="2" xfId="0" applyFont="1" applyBorder="1" applyAlignment="1" applyProtection="1">
      <alignment horizontal="center" wrapText="1"/>
      <protection locked="0"/>
    </xf>
    <xf numFmtId="0" fontId="6" fillId="0" borderId="7"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1" fillId="3" borderId="2" xfId="0" applyFont="1" applyFill="1" applyBorder="1" applyAlignment="1" applyProtection="1">
      <alignment horizontal="left" vertical="center" wrapText="1"/>
      <protection locked="0"/>
    </xf>
    <xf numFmtId="2" fontId="1" fillId="0" borderId="10" xfId="0" applyNumberFormat="1" applyFont="1" applyBorder="1" applyAlignment="1" applyProtection="1">
      <alignment horizontal="center" vertical="center"/>
      <protection locked="0"/>
    </xf>
    <xf numFmtId="2" fontId="1" fillId="0" borderId="2" xfId="0" applyNumberFormat="1" applyFont="1" applyBorder="1" applyAlignment="1">
      <alignment horizontal="center" vertical="center"/>
    </xf>
    <xf numFmtId="2" fontId="1" fillId="0" borderId="5" xfId="0" applyNumberFormat="1" applyFont="1" applyBorder="1" applyAlignment="1">
      <alignment horizontal="center" vertical="center"/>
    </xf>
    <xf numFmtId="2" fontId="1" fillId="0" borderId="2" xfId="0" applyNumberFormat="1" applyFont="1" applyBorder="1" applyAlignment="1">
      <alignment horizontal="center" vertical="center" wrapText="1"/>
    </xf>
    <xf numFmtId="0" fontId="27" fillId="0" borderId="6" xfId="0" applyFont="1" applyBorder="1" applyAlignment="1" applyProtection="1">
      <alignment vertical="center" wrapText="1"/>
      <protection hidden="1"/>
    </xf>
    <xf numFmtId="0" fontId="27" fillId="0" borderId="6" xfId="0" applyFont="1" applyBorder="1" applyAlignment="1" applyProtection="1">
      <alignment horizontal="center" vertical="center" wrapText="1"/>
      <protection hidden="1"/>
    </xf>
    <xf numFmtId="2" fontId="27" fillId="0" borderId="11" xfId="0" applyNumberFormat="1" applyFont="1" applyBorder="1" applyAlignment="1">
      <alignment horizontal="center" vertical="center"/>
    </xf>
    <xf numFmtId="0" fontId="27" fillId="0" borderId="2" xfId="0" applyFont="1" applyBorder="1" applyAlignment="1" applyProtection="1">
      <alignment vertical="center" wrapText="1"/>
      <protection hidden="1"/>
    </xf>
    <xf numFmtId="2" fontId="27" fillId="0" borderId="1" xfId="0" applyNumberFormat="1" applyFont="1" applyBorder="1" applyAlignment="1">
      <alignment horizontal="center" vertical="center"/>
    </xf>
    <xf numFmtId="0" fontId="2" fillId="0" borderId="0" xfId="0" applyFont="1" applyAlignment="1" applyProtection="1">
      <alignment horizontal="center" vertical="center"/>
      <protection locked="0"/>
    </xf>
    <xf numFmtId="0" fontId="1" fillId="0" borderId="9"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right" vertical="center"/>
      <protection locked="0"/>
    </xf>
    <xf numFmtId="0" fontId="2" fillId="0" borderId="4"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2" xfId="0" applyFont="1" applyBorder="1" applyAlignment="1" applyProtection="1">
      <alignment horizontal="left" vertical="center"/>
      <protection locked="0"/>
    </xf>
    <xf numFmtId="0" fontId="2" fillId="0" borderId="7" xfId="0" applyFont="1" applyBorder="1" applyAlignment="1" applyProtection="1">
      <alignment horizontal="left" vertical="center"/>
      <protection locked="0"/>
    </xf>
    <xf numFmtId="0" fontId="2" fillId="0" borderId="7" xfId="0" applyFont="1"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0" xfId="0" applyFont="1" applyAlignment="1" applyProtection="1">
      <alignment horizontal="left" wrapText="1"/>
      <protection locked="0"/>
    </xf>
    <xf numFmtId="0" fontId="3"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2" fillId="0" borderId="0" xfId="0" applyFont="1" applyAlignment="1" applyProtection="1">
      <alignment horizontal="left"/>
      <protection locked="0"/>
    </xf>
    <xf numFmtId="0" fontId="2" fillId="0" borderId="2" xfId="0" applyFont="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7"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20" fillId="0" borderId="0" xfId="0" applyFont="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18" fillId="0" borderId="0" xfId="0" applyFont="1" applyAlignment="1">
      <alignment horizontal="left" vertical="top" wrapText="1"/>
    </xf>
    <xf numFmtId="0" fontId="19" fillId="0" borderId="0" xfId="0" applyFont="1" applyAlignment="1">
      <alignment horizontal="left" vertical="top" wrapText="1"/>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3" fillId="2" borderId="0" xfId="0" applyFont="1" applyFill="1" applyAlignment="1">
      <alignment horizontal="left" vertical="top" wrapText="1"/>
    </xf>
    <xf numFmtId="0" fontId="17" fillId="0" borderId="2" xfId="0" applyFont="1" applyBorder="1" applyAlignment="1" applyProtection="1">
      <alignment horizontal="left" wrapText="1"/>
      <protection locked="0"/>
    </xf>
    <xf numFmtId="16" fontId="9" fillId="0" borderId="10" xfId="0" applyNumberFormat="1" applyFont="1" applyBorder="1" applyAlignment="1" applyProtection="1">
      <alignment horizontal="right" vertical="center"/>
      <protection hidden="1"/>
    </xf>
    <xf numFmtId="16" fontId="9" fillId="0" borderId="3" xfId="0" applyNumberFormat="1" applyFont="1" applyBorder="1" applyAlignment="1" applyProtection="1">
      <alignment horizontal="right" vertical="center"/>
      <protection hidden="1"/>
    </xf>
    <xf numFmtId="16" fontId="9" fillId="0" borderId="11" xfId="0" applyNumberFormat="1" applyFont="1" applyBorder="1" applyAlignment="1" applyProtection="1">
      <alignment horizontal="right" vertical="center"/>
      <protection hidden="1"/>
    </xf>
    <xf numFmtId="16" fontId="9" fillId="0" borderId="7" xfId="0" applyNumberFormat="1" applyFont="1" applyBorder="1" applyAlignment="1" applyProtection="1">
      <alignment horizontal="right" vertical="center" indent="2"/>
      <protection hidden="1"/>
    </xf>
    <xf numFmtId="16" fontId="9" fillId="0" borderId="8" xfId="0" applyNumberFormat="1" applyFont="1" applyBorder="1" applyAlignment="1" applyProtection="1">
      <alignment horizontal="right" vertical="center" indent="2"/>
      <protection hidden="1"/>
    </xf>
    <xf numFmtId="16" fontId="9" fillId="0" borderId="1" xfId="0" applyNumberFormat="1" applyFont="1" applyBorder="1" applyAlignment="1" applyProtection="1">
      <alignment horizontal="right" vertical="center" indent="2"/>
      <protection hidden="1"/>
    </xf>
    <xf numFmtId="0" fontId="1" fillId="0" borderId="7" xfId="0" applyFont="1" applyBorder="1" applyAlignment="1" applyProtection="1">
      <alignment horizontal="right" vertical="center" wrapText="1"/>
      <protection locked="0"/>
    </xf>
    <xf numFmtId="0" fontId="1" fillId="0" borderId="8" xfId="0" applyFont="1" applyBorder="1" applyAlignment="1" applyProtection="1">
      <alignment horizontal="right" vertical="center" wrapText="1"/>
      <protection locked="0"/>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1" xfId="0" applyFont="1" applyBorder="1" applyAlignment="1">
      <alignment horizontal="left" vertical="center" wrapText="1"/>
    </xf>
    <xf numFmtId="0" fontId="5" fillId="0" borderId="0" xfId="0" applyFont="1" applyAlignment="1" applyProtection="1">
      <alignment wrapText="1"/>
      <protection locked="0"/>
    </xf>
    <xf numFmtId="0" fontId="2" fillId="0" borderId="7" xfId="0" applyFont="1" applyBorder="1" applyAlignment="1" applyProtection="1">
      <alignment horizontal="left" wrapText="1"/>
      <protection locked="0"/>
    </xf>
    <xf numFmtId="0" fontId="2" fillId="0" borderId="8" xfId="0" applyFont="1" applyBorder="1" applyAlignment="1" applyProtection="1">
      <alignment horizontal="left"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1" fillId="0" borderId="3" xfId="0" applyFont="1" applyBorder="1" applyAlignment="1" applyProtection="1">
      <alignment horizontal="left"/>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left" wrapText="1"/>
      <protection locked="0"/>
    </xf>
    <xf numFmtId="0" fontId="14" fillId="0" borderId="7" xfId="0" applyFont="1" applyBorder="1" applyAlignment="1" applyProtection="1">
      <alignment vertical="top" wrapText="1"/>
      <protection locked="0"/>
    </xf>
    <xf numFmtId="0" fontId="14" fillId="0" borderId="8" xfId="0" applyFont="1" applyBorder="1" applyAlignment="1" applyProtection="1">
      <alignment vertical="top"/>
      <protection locked="0"/>
    </xf>
    <xf numFmtId="0" fontId="11" fillId="0" borderId="0" xfId="0" applyFont="1" applyAlignment="1" applyProtection="1">
      <alignment horizontal="left" vertical="center"/>
      <protection locked="0"/>
    </xf>
    <xf numFmtId="0" fontId="15" fillId="0" borderId="2" xfId="0" applyFont="1" applyBorder="1" applyAlignment="1" applyProtection="1">
      <alignment horizontal="left" vertical="top" wrapText="1"/>
      <protection locked="0"/>
    </xf>
    <xf numFmtId="0" fontId="10"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4"/>
  <sheetViews>
    <sheetView tabSelected="1" topLeftCell="A47" zoomScaleNormal="100" zoomScaleSheetLayoutView="80" zoomScalePageLayoutView="75" workbookViewId="0">
      <selection activeCell="F51" sqref="F51"/>
    </sheetView>
  </sheetViews>
  <sheetFormatPr defaultColWidth="9.140625" defaultRowHeight="15" x14ac:dyDescent="0.25"/>
  <cols>
    <col min="1" max="1" width="5.140625" style="8" customWidth="1"/>
    <col min="2" max="2" width="35" style="8" customWidth="1"/>
    <col min="3" max="4" width="15.42578125" style="8" customWidth="1"/>
    <col min="5" max="5" width="16.5703125" style="8" customWidth="1"/>
    <col min="6" max="6" width="17.140625" style="8" customWidth="1"/>
    <col min="7" max="7" width="13.42578125" style="8" customWidth="1"/>
    <col min="8" max="16384" width="9.140625" style="8"/>
  </cols>
  <sheetData>
    <row r="1" spans="1:7" ht="15.75" x14ac:dyDescent="0.25">
      <c r="A1" s="48" t="s">
        <v>15</v>
      </c>
      <c r="B1" s="48"/>
      <c r="C1" s="48"/>
      <c r="D1" s="48"/>
      <c r="E1" s="48"/>
      <c r="F1" s="48"/>
      <c r="G1" s="1"/>
    </row>
    <row r="2" spans="1:7" ht="15.75" x14ac:dyDescent="0.25">
      <c r="A2" s="1"/>
      <c r="B2" s="1"/>
      <c r="C2" s="1"/>
      <c r="D2" s="1"/>
      <c r="E2" s="1"/>
      <c r="F2" s="1"/>
      <c r="G2" s="1"/>
    </row>
    <row r="3" spans="1:7" ht="15.75" x14ac:dyDescent="0.25">
      <c r="A3" s="1"/>
      <c r="B3" s="1"/>
      <c r="C3" s="1"/>
      <c r="D3" s="1"/>
      <c r="E3" s="1"/>
      <c r="F3" s="1"/>
      <c r="G3" s="1"/>
    </row>
    <row r="4" spans="1:7" ht="15.75" x14ac:dyDescent="0.25">
      <c r="A4" s="45" t="s">
        <v>0</v>
      </c>
      <c r="B4" s="45"/>
      <c r="C4" s="45"/>
      <c r="D4" s="45"/>
      <c r="E4" s="45"/>
      <c r="F4" s="45"/>
      <c r="G4" s="1"/>
    </row>
    <row r="5" spans="1:7" ht="21.75" customHeight="1" x14ac:dyDescent="0.25">
      <c r="A5" s="45" t="s">
        <v>1</v>
      </c>
      <c r="B5" s="45"/>
      <c r="C5" s="45"/>
      <c r="D5" s="45"/>
      <c r="E5" s="45"/>
      <c r="F5" s="45"/>
      <c r="G5" s="1"/>
    </row>
    <row r="6" spans="1:7" ht="15.75" x14ac:dyDescent="0.25">
      <c r="A6" s="1"/>
      <c r="B6" s="1"/>
      <c r="C6" s="1"/>
      <c r="D6" s="1"/>
      <c r="E6" s="1"/>
      <c r="F6" s="1"/>
      <c r="G6" s="1"/>
    </row>
    <row r="7" spans="1:7" s="1" customFormat="1" ht="45" customHeight="1" x14ac:dyDescent="0.25">
      <c r="A7" s="66" t="s">
        <v>2</v>
      </c>
      <c r="B7" s="66"/>
      <c r="C7" s="66"/>
      <c r="D7" s="66"/>
      <c r="E7" s="66"/>
      <c r="F7" s="66"/>
      <c r="G7" s="3"/>
    </row>
    <row r="8" spans="1:7" ht="12" customHeight="1" x14ac:dyDescent="0.25">
      <c r="A8" s="1"/>
      <c r="B8" s="1"/>
      <c r="C8" s="1"/>
      <c r="D8" s="1"/>
      <c r="E8" s="1"/>
      <c r="F8" s="1"/>
      <c r="G8" s="1"/>
    </row>
    <row r="9" spans="1:7" ht="20.25" customHeight="1" x14ac:dyDescent="0.25">
      <c r="A9" s="71" t="s">
        <v>20</v>
      </c>
      <c r="B9" s="71"/>
      <c r="C9" s="71"/>
      <c r="D9" s="71"/>
      <c r="E9" s="71"/>
      <c r="F9" s="71"/>
      <c r="G9" s="4"/>
    </row>
    <row r="10" spans="1:7" ht="54" customHeight="1" x14ac:dyDescent="0.25">
      <c r="A10" s="72" t="s">
        <v>58</v>
      </c>
      <c r="B10" s="72"/>
      <c r="C10" s="72"/>
      <c r="D10" s="72"/>
      <c r="E10" s="72"/>
      <c r="F10" s="72"/>
      <c r="G10" s="3"/>
    </row>
    <row r="11" spans="1:7" ht="18" customHeight="1" x14ac:dyDescent="0.25">
      <c r="A11" s="11"/>
      <c r="B11" s="11"/>
      <c r="C11" s="69"/>
      <c r="D11" s="69"/>
      <c r="G11" s="3"/>
    </row>
    <row r="12" spans="1:7" ht="20.25" customHeight="1" x14ac:dyDescent="0.25">
      <c r="A12" s="11"/>
      <c r="B12" s="11"/>
      <c r="C12" s="70" t="s">
        <v>10</v>
      </c>
      <c r="D12" s="70"/>
      <c r="G12" s="12"/>
    </row>
    <row r="13" spans="1:7" ht="16.5" customHeight="1" x14ac:dyDescent="0.25">
      <c r="A13" s="11"/>
      <c r="B13" s="11"/>
      <c r="C13" s="69"/>
      <c r="D13" s="69"/>
      <c r="G13" s="3"/>
    </row>
    <row r="14" spans="1:7" ht="18.75" customHeight="1" x14ac:dyDescent="0.25">
      <c r="A14" s="11"/>
      <c r="B14" s="11"/>
      <c r="C14" s="70" t="s">
        <v>11</v>
      </c>
      <c r="D14" s="70"/>
      <c r="G14" s="3"/>
    </row>
    <row r="15" spans="1:7" ht="15.75" x14ac:dyDescent="0.25">
      <c r="A15" s="1"/>
      <c r="B15" s="1"/>
      <c r="C15" s="1"/>
      <c r="D15" s="1"/>
      <c r="E15" s="1"/>
      <c r="F15" s="1"/>
      <c r="G15" s="1"/>
    </row>
    <row r="16" spans="1:7" ht="47.25" customHeight="1" x14ac:dyDescent="0.25">
      <c r="A16" s="73" t="s">
        <v>13</v>
      </c>
      <c r="B16" s="73"/>
      <c r="C16" s="73"/>
      <c r="D16" s="73"/>
      <c r="E16" s="73"/>
      <c r="F16" s="67"/>
      <c r="G16" s="2"/>
    </row>
    <row r="17" spans="1:7" ht="31.5" customHeight="1" x14ac:dyDescent="0.25">
      <c r="A17" s="67" t="s">
        <v>6</v>
      </c>
      <c r="B17" s="63"/>
      <c r="C17" s="63"/>
      <c r="D17" s="63"/>
      <c r="E17" s="63"/>
      <c r="F17" s="68"/>
      <c r="G17" s="3"/>
    </row>
    <row r="18" spans="1:7" ht="15.75" x14ac:dyDescent="0.25">
      <c r="A18" s="51" t="s">
        <v>39</v>
      </c>
      <c r="B18" s="51"/>
      <c r="C18" s="51"/>
      <c r="D18" s="51"/>
      <c r="E18" s="51"/>
      <c r="F18" s="52"/>
      <c r="G18" s="1"/>
    </row>
    <row r="19" spans="1:7" ht="15.75" x14ac:dyDescent="0.25">
      <c r="A19" s="51" t="s">
        <v>3</v>
      </c>
      <c r="B19" s="51"/>
      <c r="C19" s="51"/>
      <c r="D19" s="51"/>
      <c r="E19" s="51"/>
      <c r="F19" s="52"/>
      <c r="G19" s="1"/>
    </row>
    <row r="20" spans="1:7" ht="15.75" x14ac:dyDescent="0.25">
      <c r="A20" s="51" t="s">
        <v>4</v>
      </c>
      <c r="B20" s="51"/>
      <c r="C20" s="51"/>
      <c r="D20" s="51"/>
      <c r="E20" s="51"/>
      <c r="F20" s="52"/>
      <c r="G20" s="1"/>
    </row>
    <row r="21" spans="1:7" ht="15.75" x14ac:dyDescent="0.25">
      <c r="A21" s="51" t="s">
        <v>5</v>
      </c>
      <c r="B21" s="51"/>
      <c r="C21" s="51"/>
      <c r="D21" s="51"/>
      <c r="E21" s="51"/>
      <c r="F21" s="52"/>
      <c r="G21" s="1"/>
    </row>
    <row r="22" spans="1:7" ht="9" customHeight="1" x14ac:dyDescent="0.25">
      <c r="A22" s="1"/>
      <c r="B22" s="1"/>
      <c r="C22" s="1"/>
      <c r="D22" s="1"/>
      <c r="E22" s="1"/>
      <c r="F22" s="1"/>
      <c r="G22" s="1"/>
    </row>
    <row r="23" spans="1:7" ht="15.75" hidden="1" x14ac:dyDescent="0.25">
      <c r="A23" s="56"/>
      <c r="B23" s="56"/>
      <c r="C23" s="56"/>
      <c r="D23" s="56"/>
      <c r="E23" s="56"/>
      <c r="F23" s="56"/>
      <c r="G23" s="1"/>
    </row>
    <row r="24" spans="1:7" ht="25.5" hidden="1" customHeight="1" x14ac:dyDescent="0.25">
      <c r="A24" s="56"/>
      <c r="B24" s="56"/>
      <c r="C24" s="56"/>
      <c r="D24" s="56"/>
      <c r="E24" s="56"/>
      <c r="F24" s="56"/>
      <c r="G24" s="1"/>
    </row>
    <row r="25" spans="1:7" ht="9.75" customHeight="1" x14ac:dyDescent="0.25">
      <c r="A25" s="58"/>
      <c r="B25" s="58"/>
      <c r="C25" s="58"/>
      <c r="D25" s="58"/>
      <c r="E25" s="58"/>
      <c r="F25" s="58"/>
      <c r="G25" s="1"/>
    </row>
    <row r="26" spans="1:7" ht="12" hidden="1" customHeight="1" x14ac:dyDescent="0.25">
      <c r="A26" s="58"/>
      <c r="B26" s="58"/>
      <c r="C26" s="58"/>
      <c r="D26" s="58"/>
      <c r="E26" s="58"/>
      <c r="F26" s="58"/>
      <c r="G26" s="1"/>
    </row>
    <row r="27" spans="1:7" ht="9" hidden="1" customHeight="1" x14ac:dyDescent="0.25">
      <c r="A27" s="58"/>
      <c r="B27" s="58"/>
      <c r="C27" s="58"/>
      <c r="D27" s="58"/>
      <c r="E27" s="58"/>
      <c r="F27" s="58"/>
      <c r="G27" s="1"/>
    </row>
    <row r="28" spans="1:7" ht="64.5" customHeight="1" x14ac:dyDescent="0.25">
      <c r="A28" s="74" t="s">
        <v>59</v>
      </c>
      <c r="B28" s="74"/>
      <c r="C28" s="74"/>
      <c r="D28" s="74"/>
      <c r="E28" s="74"/>
      <c r="F28" s="74"/>
      <c r="G28" s="3"/>
    </row>
    <row r="29" spans="1:7" ht="24.75" customHeight="1" x14ac:dyDescent="0.25">
      <c r="A29" s="11"/>
      <c r="B29" s="28">
        <f>F52</f>
        <v>0</v>
      </c>
      <c r="C29" s="46" t="s">
        <v>57</v>
      </c>
      <c r="D29" s="47"/>
      <c r="E29" s="47"/>
      <c r="F29" s="47"/>
      <c r="G29" s="3"/>
    </row>
    <row r="30" spans="1:7" ht="18.75" customHeight="1" x14ac:dyDescent="0.25">
      <c r="A30" s="45"/>
      <c r="B30" s="45"/>
      <c r="C30" s="16"/>
      <c r="D30" s="16"/>
      <c r="E30" s="10"/>
      <c r="F30" s="10"/>
      <c r="G30" s="3"/>
    </row>
    <row r="31" spans="1:7" ht="26.25" customHeight="1" x14ac:dyDescent="0.25">
      <c r="A31" s="11"/>
      <c r="B31" s="28">
        <f>F50</f>
        <v>0</v>
      </c>
      <c r="C31" s="46" t="s">
        <v>48</v>
      </c>
      <c r="D31" s="47"/>
      <c r="E31" s="47"/>
      <c r="F31" s="47"/>
      <c r="G31" s="3"/>
    </row>
    <row r="32" spans="1:7" ht="24.75" customHeight="1" x14ac:dyDescent="0.25">
      <c r="A32" s="57" t="s">
        <v>18</v>
      </c>
      <c r="B32" s="47"/>
      <c r="C32" s="47"/>
      <c r="D32" s="47"/>
      <c r="E32" s="47"/>
      <c r="F32" s="47"/>
      <c r="G32" s="3"/>
    </row>
    <row r="33" spans="1:7" ht="14.25" customHeight="1" x14ac:dyDescent="0.25">
      <c r="A33" s="75"/>
      <c r="B33" s="75"/>
      <c r="C33" s="75"/>
      <c r="D33" s="75"/>
      <c r="E33" s="75"/>
      <c r="F33" s="75"/>
      <c r="G33" s="3"/>
    </row>
    <row r="34" spans="1:7" ht="89.25" customHeight="1" x14ac:dyDescent="0.25">
      <c r="A34" s="76" t="s">
        <v>60</v>
      </c>
      <c r="B34" s="77"/>
      <c r="C34" s="77"/>
      <c r="D34" s="77"/>
      <c r="E34" s="77"/>
      <c r="F34" s="77"/>
      <c r="G34" s="1"/>
    </row>
    <row r="35" spans="1:7" ht="32.25" customHeight="1" x14ac:dyDescent="0.25">
      <c r="A35" s="47" t="s">
        <v>12</v>
      </c>
      <c r="B35" s="47"/>
      <c r="C35" s="47"/>
      <c r="D35" s="47"/>
      <c r="E35" s="47"/>
      <c r="F35" s="47"/>
      <c r="G35" s="1"/>
    </row>
    <row r="36" spans="1:7" ht="64.900000000000006" customHeight="1" x14ac:dyDescent="0.25">
      <c r="A36" s="59" t="s">
        <v>7</v>
      </c>
      <c r="B36" s="59" t="s">
        <v>17</v>
      </c>
      <c r="C36" s="59" t="s">
        <v>8</v>
      </c>
      <c r="D36" s="78" t="s">
        <v>33</v>
      </c>
      <c r="E36" s="59" t="s">
        <v>37</v>
      </c>
      <c r="F36" s="59" t="s">
        <v>42</v>
      </c>
      <c r="G36" s="1"/>
    </row>
    <row r="37" spans="1:7" ht="58.5" customHeight="1" x14ac:dyDescent="0.25">
      <c r="A37" s="60"/>
      <c r="B37" s="60"/>
      <c r="C37" s="60"/>
      <c r="D37" s="79"/>
      <c r="E37" s="60"/>
      <c r="F37" s="60"/>
      <c r="G37" s="1"/>
    </row>
    <row r="38" spans="1:7" ht="16.5" customHeight="1" x14ac:dyDescent="0.25">
      <c r="A38" s="21">
        <v>1</v>
      </c>
      <c r="B38" s="21">
        <v>2</v>
      </c>
      <c r="C38" s="21">
        <v>3</v>
      </c>
      <c r="D38" s="21">
        <v>4</v>
      </c>
      <c r="E38" s="21">
        <v>5</v>
      </c>
      <c r="F38" s="23">
        <v>6</v>
      </c>
      <c r="G38" s="1"/>
    </row>
    <row r="39" spans="1:7" ht="38.25" customHeight="1" x14ac:dyDescent="0.25">
      <c r="A39" s="26" t="s">
        <v>21</v>
      </c>
      <c r="B39" s="40" t="s">
        <v>65</v>
      </c>
      <c r="C39" s="41" t="s">
        <v>66</v>
      </c>
      <c r="D39" s="42">
        <v>2.4300000000000002</v>
      </c>
      <c r="E39" s="36"/>
      <c r="F39" s="37">
        <f>D39*E39</f>
        <v>0</v>
      </c>
      <c r="G39" s="1"/>
    </row>
    <row r="40" spans="1:7" ht="48" customHeight="1" x14ac:dyDescent="0.25">
      <c r="A40" s="27" t="s">
        <v>22</v>
      </c>
      <c r="B40" s="43" t="s">
        <v>67</v>
      </c>
      <c r="C40" s="41" t="s">
        <v>66</v>
      </c>
      <c r="D40" s="44">
        <v>1262.79</v>
      </c>
      <c r="E40" s="36"/>
      <c r="F40" s="37">
        <f t="shared" ref="F40:F49" si="0">D40*E40</f>
        <v>0</v>
      </c>
      <c r="G40" s="1"/>
    </row>
    <row r="41" spans="1:7" ht="48.75" customHeight="1" x14ac:dyDescent="0.25">
      <c r="A41" s="27" t="s">
        <v>34</v>
      </c>
      <c r="B41" s="43" t="s">
        <v>68</v>
      </c>
      <c r="C41" s="41" t="s">
        <v>66</v>
      </c>
      <c r="D41" s="44">
        <v>480.33</v>
      </c>
      <c r="E41" s="36"/>
      <c r="F41" s="37">
        <f t="shared" si="0"/>
        <v>0</v>
      </c>
      <c r="G41" s="1"/>
    </row>
    <row r="42" spans="1:7" ht="66" customHeight="1" x14ac:dyDescent="0.25">
      <c r="A42" s="27" t="s">
        <v>35</v>
      </c>
      <c r="B42" s="43" t="s">
        <v>69</v>
      </c>
      <c r="C42" s="41" t="s">
        <v>70</v>
      </c>
      <c r="D42" s="44">
        <v>693.63</v>
      </c>
      <c r="E42" s="36"/>
      <c r="F42" s="37">
        <f t="shared" si="0"/>
        <v>0</v>
      </c>
      <c r="G42" s="1"/>
    </row>
    <row r="43" spans="1:7" ht="80.25" customHeight="1" x14ac:dyDescent="0.25">
      <c r="A43" s="27" t="s">
        <v>36</v>
      </c>
      <c r="B43" s="43" t="s">
        <v>71</v>
      </c>
      <c r="C43" s="41" t="s">
        <v>70</v>
      </c>
      <c r="D43" s="44">
        <v>225.84</v>
      </c>
      <c r="E43" s="36"/>
      <c r="F43" s="37">
        <f t="shared" si="0"/>
        <v>0</v>
      </c>
      <c r="G43" s="1"/>
    </row>
    <row r="44" spans="1:7" ht="37.5" customHeight="1" x14ac:dyDescent="0.25">
      <c r="A44" s="27" t="s">
        <v>41</v>
      </c>
      <c r="B44" s="43" t="s">
        <v>72</v>
      </c>
      <c r="C44" s="41" t="s">
        <v>73</v>
      </c>
      <c r="D44" s="44">
        <v>500</v>
      </c>
      <c r="E44" s="36"/>
      <c r="F44" s="37">
        <f t="shared" si="0"/>
        <v>0</v>
      </c>
      <c r="G44" s="1"/>
    </row>
    <row r="45" spans="1:7" ht="37.5" customHeight="1" x14ac:dyDescent="0.25">
      <c r="A45" s="27" t="s">
        <v>61</v>
      </c>
      <c r="B45" s="43" t="s">
        <v>74</v>
      </c>
      <c r="C45" s="41" t="s">
        <v>75</v>
      </c>
      <c r="D45" s="44">
        <v>174.96</v>
      </c>
      <c r="E45" s="36"/>
      <c r="F45" s="37">
        <f t="shared" si="0"/>
        <v>0</v>
      </c>
      <c r="G45" s="1"/>
    </row>
    <row r="46" spans="1:7" ht="37.5" customHeight="1" x14ac:dyDescent="0.25">
      <c r="A46" s="27" t="s">
        <v>62</v>
      </c>
      <c r="B46" s="9" t="s">
        <v>77</v>
      </c>
      <c r="C46" s="41" t="s">
        <v>78</v>
      </c>
      <c r="D46" s="44">
        <v>1000</v>
      </c>
      <c r="E46" s="36"/>
      <c r="F46" s="37">
        <f t="shared" si="0"/>
        <v>0</v>
      </c>
      <c r="G46" s="1"/>
    </row>
    <row r="47" spans="1:7" ht="119.25" customHeight="1" x14ac:dyDescent="0.25">
      <c r="A47" s="27" t="s">
        <v>63</v>
      </c>
      <c r="B47" s="43" t="s">
        <v>79</v>
      </c>
      <c r="C47" s="41" t="s">
        <v>78</v>
      </c>
      <c r="D47" s="44">
        <v>1000</v>
      </c>
      <c r="E47" s="36"/>
      <c r="F47" s="37">
        <f t="shared" si="0"/>
        <v>0</v>
      </c>
      <c r="G47" s="1"/>
    </row>
    <row r="48" spans="1:7" ht="114" customHeight="1" x14ac:dyDescent="0.25">
      <c r="A48" s="27" t="s">
        <v>64</v>
      </c>
      <c r="B48" s="43" t="s">
        <v>80</v>
      </c>
      <c r="C48" s="41" t="s">
        <v>78</v>
      </c>
      <c r="D48" s="44">
        <v>1000</v>
      </c>
      <c r="E48" s="36"/>
      <c r="F48" s="37">
        <f t="shared" si="0"/>
        <v>0</v>
      </c>
      <c r="G48" s="1"/>
    </row>
    <row r="49" spans="1:10" ht="34.5" customHeight="1" x14ac:dyDescent="0.25">
      <c r="A49" s="27" t="s">
        <v>76</v>
      </c>
      <c r="B49" s="43" t="s">
        <v>81</v>
      </c>
      <c r="C49" s="41" t="s">
        <v>78</v>
      </c>
      <c r="D49" s="44">
        <v>1000</v>
      </c>
      <c r="E49" s="36"/>
      <c r="F49" s="37">
        <f t="shared" si="0"/>
        <v>0</v>
      </c>
      <c r="G49" s="22"/>
    </row>
    <row r="50" spans="1:10" ht="34.5" customHeight="1" x14ac:dyDescent="0.25">
      <c r="A50" s="82" t="s">
        <v>42</v>
      </c>
      <c r="B50" s="83"/>
      <c r="C50" s="83"/>
      <c r="D50" s="83"/>
      <c r="E50" s="84"/>
      <c r="F50" s="38">
        <f>ROUND(SUM(F39:F49),2)</f>
        <v>0</v>
      </c>
      <c r="G50" s="22"/>
    </row>
    <row r="51" spans="1:10" ht="34.5" customHeight="1" x14ac:dyDescent="0.25">
      <c r="A51" s="85" t="s">
        <v>46</v>
      </c>
      <c r="B51" s="86"/>
      <c r="C51" s="86"/>
      <c r="D51" s="86"/>
      <c r="E51" s="87"/>
      <c r="F51" s="29"/>
      <c r="G51" s="22"/>
    </row>
    <row r="52" spans="1:10" ht="31.5" customHeight="1" x14ac:dyDescent="0.25">
      <c r="A52" s="88" t="s">
        <v>43</v>
      </c>
      <c r="B52" s="89"/>
      <c r="C52" s="89"/>
      <c r="D52" s="89"/>
      <c r="E52" s="89"/>
      <c r="F52" s="39">
        <f>ROUND(F50+(F50*(F51/100)),2)</f>
        <v>0</v>
      </c>
      <c r="G52" s="1"/>
    </row>
    <row r="53" spans="1:10" ht="55.5" customHeight="1" x14ac:dyDescent="0.25">
      <c r="A53" s="81" t="s">
        <v>47</v>
      </c>
      <c r="B53" s="81"/>
      <c r="C53" s="81"/>
      <c r="D53" s="81"/>
      <c r="E53" s="81"/>
      <c r="F53" s="81"/>
      <c r="G53" s="1"/>
    </row>
    <row r="54" spans="1:10" ht="9" customHeight="1" x14ac:dyDescent="0.25">
      <c r="A54" s="20"/>
      <c r="B54" s="24"/>
      <c r="C54" s="24"/>
      <c r="D54" s="24"/>
      <c r="E54" s="24"/>
      <c r="F54" s="24"/>
      <c r="G54" s="1"/>
    </row>
    <row r="55" spans="1:10" ht="75.75" customHeight="1" x14ac:dyDescent="0.25">
      <c r="A55" s="90" t="s">
        <v>44</v>
      </c>
      <c r="B55" s="91"/>
      <c r="C55" s="91"/>
      <c r="D55" s="91"/>
      <c r="E55" s="92"/>
      <c r="F55" s="35" t="s">
        <v>45</v>
      </c>
      <c r="G55" s="1"/>
      <c r="J55" s="25"/>
    </row>
    <row r="56" spans="1:10" ht="35.25" hidden="1" customHeight="1" x14ac:dyDescent="0.25">
      <c r="A56" s="1"/>
      <c r="B56" s="1"/>
      <c r="C56" s="1"/>
      <c r="D56" s="1"/>
      <c r="E56" s="1"/>
      <c r="F56" s="1"/>
      <c r="G56" s="1"/>
    </row>
    <row r="57" spans="1:10" ht="9.75" hidden="1" customHeight="1" x14ac:dyDescent="0.25">
      <c r="A57" s="93"/>
      <c r="B57" s="93"/>
      <c r="C57" s="93"/>
      <c r="D57" s="93"/>
      <c r="E57" s="93"/>
      <c r="F57" s="93"/>
      <c r="G57" s="1"/>
    </row>
    <row r="58" spans="1:10" ht="174" customHeight="1" x14ac:dyDescent="0.25">
      <c r="A58" s="80" t="s">
        <v>83</v>
      </c>
      <c r="B58" s="80"/>
      <c r="C58" s="80"/>
      <c r="D58" s="80"/>
      <c r="E58" s="80"/>
      <c r="F58" s="80"/>
      <c r="G58" s="1"/>
    </row>
    <row r="59" spans="1:10" ht="72" customHeight="1" x14ac:dyDescent="0.25">
      <c r="A59" s="50" t="s">
        <v>54</v>
      </c>
      <c r="B59" s="50"/>
      <c r="C59" s="50"/>
      <c r="D59" s="50"/>
      <c r="E59" s="50"/>
      <c r="F59" s="50"/>
      <c r="G59" s="1"/>
    </row>
    <row r="60" spans="1:10" ht="35.450000000000003" customHeight="1" x14ac:dyDescent="0.25">
      <c r="A60" s="98" t="s">
        <v>40</v>
      </c>
      <c r="B60" s="98"/>
      <c r="C60" s="98"/>
      <c r="D60" s="98"/>
      <c r="E60" s="98"/>
      <c r="F60" s="98"/>
      <c r="G60" s="1"/>
    </row>
    <row r="61" spans="1:10" ht="30" customHeight="1" x14ac:dyDescent="0.25">
      <c r="A61" s="50" t="s">
        <v>24</v>
      </c>
      <c r="B61" s="50"/>
      <c r="C61" s="50"/>
      <c r="D61" s="50"/>
      <c r="E61" s="50"/>
      <c r="F61" s="50"/>
      <c r="G61" s="1"/>
    </row>
    <row r="62" spans="1:10" ht="24.75" customHeight="1" x14ac:dyDescent="0.25">
      <c r="A62" s="50" t="s">
        <v>49</v>
      </c>
      <c r="B62" s="50"/>
      <c r="C62" s="50"/>
      <c r="D62" s="50"/>
      <c r="E62" s="50"/>
      <c r="F62" s="50"/>
      <c r="G62" s="1"/>
    </row>
    <row r="63" spans="1:10" ht="48.6" customHeight="1" x14ac:dyDescent="0.25">
      <c r="A63" s="50" t="s">
        <v>23</v>
      </c>
      <c r="B63" s="50"/>
      <c r="C63" s="50"/>
      <c r="D63" s="50"/>
      <c r="E63" s="50"/>
      <c r="F63" s="50"/>
      <c r="G63" s="1"/>
    </row>
    <row r="64" spans="1:10" ht="23.25" customHeight="1" x14ac:dyDescent="0.25">
      <c r="A64" s="99" t="s">
        <v>30</v>
      </c>
      <c r="B64" s="99"/>
      <c r="C64" s="99"/>
      <c r="D64" s="99"/>
      <c r="E64" s="99"/>
      <c r="F64" s="99"/>
      <c r="G64" s="1"/>
    </row>
    <row r="65" spans="1:9" ht="153.75" customHeight="1" x14ac:dyDescent="0.25">
      <c r="A65" s="14" t="s">
        <v>7</v>
      </c>
      <c r="B65" s="96" t="s">
        <v>16</v>
      </c>
      <c r="C65" s="97"/>
      <c r="D65" s="97"/>
      <c r="E65" s="100"/>
      <c r="F65" s="32" t="s">
        <v>52</v>
      </c>
      <c r="G65" s="4"/>
      <c r="I65" s="9"/>
    </row>
    <row r="66" spans="1:9" ht="15.75" x14ac:dyDescent="0.25">
      <c r="A66" s="13"/>
      <c r="B66" s="94"/>
      <c r="C66" s="95"/>
      <c r="D66" s="95"/>
      <c r="E66" s="101"/>
      <c r="F66" s="30"/>
      <c r="G66" s="1"/>
    </row>
    <row r="67" spans="1:9" ht="15.75" x14ac:dyDescent="0.25">
      <c r="A67" s="13"/>
      <c r="B67" s="53"/>
      <c r="C67" s="54"/>
      <c r="D67" s="54"/>
      <c r="E67" s="55"/>
      <c r="F67" s="30"/>
      <c r="G67" s="1"/>
    </row>
    <row r="68" spans="1:9" ht="15" customHeight="1" x14ac:dyDescent="0.25">
      <c r="A68" s="13"/>
      <c r="B68" s="53"/>
      <c r="C68" s="54"/>
      <c r="D68" s="54"/>
      <c r="E68" s="55"/>
      <c r="F68" s="30"/>
      <c r="G68" s="1"/>
    </row>
    <row r="69" spans="1:9" ht="31.5" customHeight="1" x14ac:dyDescent="0.25">
      <c r="A69" s="1"/>
      <c r="B69" s="49" t="s">
        <v>55</v>
      </c>
      <c r="C69" s="49"/>
      <c r="D69" s="49"/>
      <c r="E69" s="49"/>
      <c r="F69" s="49"/>
      <c r="G69" s="3"/>
    </row>
    <row r="70" spans="1:9" ht="14.25" customHeight="1" x14ac:dyDescent="0.25">
      <c r="A70" s="1"/>
      <c r="B70" s="10"/>
      <c r="C70" s="10"/>
      <c r="D70" s="10"/>
      <c r="E70" s="10"/>
      <c r="F70" s="10"/>
      <c r="G70" s="3"/>
    </row>
    <row r="71" spans="1:9" ht="25.5" customHeight="1" x14ac:dyDescent="0.25">
      <c r="A71" s="61" t="s">
        <v>56</v>
      </c>
      <c r="B71" s="61"/>
      <c r="C71" s="61"/>
      <c r="D71" s="61"/>
      <c r="E71" s="61"/>
      <c r="F71" s="61"/>
      <c r="G71" s="3"/>
    </row>
    <row r="72" spans="1:9" ht="150" customHeight="1" x14ac:dyDescent="0.25">
      <c r="A72" s="19" t="s">
        <v>7</v>
      </c>
      <c r="B72" s="62" t="s">
        <v>16</v>
      </c>
      <c r="C72" s="62"/>
      <c r="D72" s="62"/>
      <c r="E72" s="62"/>
      <c r="F72" s="33" t="s">
        <v>53</v>
      </c>
      <c r="G72" s="3"/>
    </row>
    <row r="73" spans="1:9" ht="18.75" customHeight="1" x14ac:dyDescent="0.25">
      <c r="A73" s="17"/>
      <c r="B73" s="62"/>
      <c r="C73" s="62"/>
      <c r="D73" s="62"/>
      <c r="E73" s="62"/>
      <c r="F73" s="14"/>
      <c r="G73" s="3"/>
    </row>
    <row r="74" spans="1:9" ht="18.75" customHeight="1" x14ac:dyDescent="0.25">
      <c r="A74" s="17"/>
      <c r="B74" s="62"/>
      <c r="C74" s="62"/>
      <c r="D74" s="62"/>
      <c r="E74" s="62"/>
      <c r="F74" s="14"/>
      <c r="G74" s="3"/>
    </row>
    <row r="75" spans="1:9" ht="15" customHeight="1" x14ac:dyDescent="0.25">
      <c r="A75" s="17"/>
      <c r="B75" s="62"/>
      <c r="C75" s="62"/>
      <c r="D75" s="62"/>
      <c r="E75" s="62"/>
      <c r="F75" s="14"/>
      <c r="G75" s="3"/>
    </row>
    <row r="76" spans="1:9" ht="39.6" customHeight="1" x14ac:dyDescent="0.25">
      <c r="A76" s="1"/>
      <c r="B76" s="63" t="s">
        <v>25</v>
      </c>
      <c r="C76" s="63"/>
      <c r="D76" s="63"/>
      <c r="E76" s="63"/>
      <c r="F76" s="63"/>
      <c r="G76" s="3"/>
    </row>
    <row r="77" spans="1:9" ht="9" customHeight="1" x14ac:dyDescent="0.25">
      <c r="A77" s="1"/>
      <c r="B77" s="18"/>
      <c r="C77" s="18"/>
      <c r="D77" s="18"/>
      <c r="E77" s="18"/>
      <c r="F77" s="18"/>
      <c r="G77" s="3"/>
    </row>
    <row r="78" spans="1:9" ht="21" customHeight="1" x14ac:dyDescent="0.25">
      <c r="A78" s="65" t="s">
        <v>26</v>
      </c>
      <c r="B78" s="50"/>
      <c r="C78" s="50"/>
      <c r="D78" s="50"/>
      <c r="E78" s="50"/>
      <c r="F78" s="50"/>
      <c r="G78" s="3"/>
    </row>
    <row r="79" spans="1:9" ht="76.5" customHeight="1" x14ac:dyDescent="0.25">
      <c r="A79" s="19" t="s">
        <v>7</v>
      </c>
      <c r="B79" s="62" t="s">
        <v>27</v>
      </c>
      <c r="C79" s="62"/>
      <c r="D79" s="62"/>
      <c r="E79" s="62"/>
      <c r="F79" s="34" t="s">
        <v>28</v>
      </c>
      <c r="G79" s="3"/>
    </row>
    <row r="80" spans="1:9" ht="21" customHeight="1" x14ac:dyDescent="0.25">
      <c r="A80" s="17"/>
      <c r="B80" s="62"/>
      <c r="C80" s="62"/>
      <c r="D80" s="62"/>
      <c r="E80" s="62"/>
      <c r="F80" s="14"/>
      <c r="G80" s="3"/>
    </row>
    <row r="81" spans="1:7" ht="21" customHeight="1" x14ac:dyDescent="0.25">
      <c r="A81" s="17"/>
      <c r="B81" s="62"/>
      <c r="C81" s="62"/>
      <c r="D81" s="62"/>
      <c r="E81" s="62"/>
      <c r="F81" s="14"/>
      <c r="G81" s="3"/>
    </row>
    <row r="82" spans="1:7" ht="47.25" customHeight="1" x14ac:dyDescent="0.25">
      <c r="A82" s="1"/>
      <c r="B82" s="49" t="s">
        <v>29</v>
      </c>
      <c r="C82" s="49"/>
      <c r="D82" s="49"/>
      <c r="E82" s="49"/>
      <c r="F82" s="49"/>
      <c r="G82" s="3"/>
    </row>
    <row r="83" spans="1:7" ht="7.5" customHeight="1" x14ac:dyDescent="0.25">
      <c r="A83" s="1"/>
      <c r="B83" s="66"/>
      <c r="C83" s="66"/>
      <c r="D83" s="66"/>
      <c r="E83" s="66"/>
      <c r="F83" s="66"/>
      <c r="G83" s="3"/>
    </row>
    <row r="84" spans="1:7" ht="12" customHeight="1" x14ac:dyDescent="0.25">
      <c r="A84" s="1"/>
      <c r="B84" s="10"/>
      <c r="C84" s="10"/>
      <c r="D84" s="10"/>
      <c r="E84" s="10"/>
      <c r="F84" s="10"/>
      <c r="G84" s="3"/>
    </row>
    <row r="85" spans="1:7" ht="31.5" customHeight="1" x14ac:dyDescent="0.25">
      <c r="A85" s="64" t="s">
        <v>31</v>
      </c>
      <c r="B85" s="64"/>
      <c r="C85" s="64"/>
      <c r="D85" s="64"/>
      <c r="E85" s="64"/>
      <c r="F85" s="64"/>
      <c r="G85" s="15"/>
    </row>
    <row r="86" spans="1:7" ht="31.5" customHeight="1" x14ac:dyDescent="0.25">
      <c r="A86" s="14" t="s">
        <v>7</v>
      </c>
      <c r="B86" s="96" t="s">
        <v>9</v>
      </c>
      <c r="C86" s="97"/>
      <c r="D86" s="97"/>
      <c r="E86" s="100"/>
      <c r="F86" s="14" t="s">
        <v>14</v>
      </c>
      <c r="G86" s="2"/>
    </row>
    <row r="87" spans="1:7" ht="15.75" x14ac:dyDescent="0.25">
      <c r="A87" s="13"/>
      <c r="B87" s="94"/>
      <c r="C87" s="95"/>
      <c r="D87" s="95"/>
      <c r="E87" s="101"/>
      <c r="F87" s="31"/>
      <c r="G87" s="1"/>
    </row>
    <row r="88" spans="1:7" ht="15.75" x14ac:dyDescent="0.25">
      <c r="A88" s="13"/>
      <c r="B88" s="53"/>
      <c r="C88" s="54"/>
      <c r="D88" s="54"/>
      <c r="E88" s="55"/>
      <c r="F88" s="31"/>
      <c r="G88" s="1"/>
    </row>
    <row r="89" spans="1:7" ht="15.75" x14ac:dyDescent="0.25">
      <c r="A89" s="13"/>
      <c r="B89" s="53"/>
      <c r="C89" s="54"/>
      <c r="D89" s="54"/>
      <c r="E89" s="55"/>
      <c r="F89" s="31"/>
      <c r="G89" s="1"/>
    </row>
    <row r="90" spans="1:7" ht="15.75" x14ac:dyDescent="0.25">
      <c r="A90" s="13"/>
      <c r="B90" s="53"/>
      <c r="C90" s="54"/>
      <c r="D90" s="54"/>
      <c r="E90" s="55"/>
      <c r="F90" s="31"/>
      <c r="G90" s="1"/>
    </row>
    <row r="91" spans="1:7" ht="15.75" x14ac:dyDescent="0.25">
      <c r="A91" s="13"/>
      <c r="B91" s="53"/>
      <c r="C91" s="54"/>
      <c r="D91" s="54"/>
      <c r="E91" s="55"/>
      <c r="F91" s="31"/>
      <c r="G91" s="1"/>
    </row>
    <row r="92" spans="1:7" ht="31.5" customHeight="1" x14ac:dyDescent="0.25">
      <c r="A92" s="1"/>
      <c r="B92" s="49" t="s">
        <v>50</v>
      </c>
      <c r="C92" s="49"/>
      <c r="D92" s="49"/>
      <c r="E92" s="49"/>
      <c r="F92" s="50"/>
      <c r="G92" s="3"/>
    </row>
    <row r="93" spans="1:7" ht="15.75" customHeight="1" x14ac:dyDescent="0.25">
      <c r="A93" s="107" t="s">
        <v>32</v>
      </c>
      <c r="B93" s="107"/>
      <c r="C93" s="107"/>
      <c r="D93" s="107"/>
      <c r="E93" s="107"/>
      <c r="F93" s="107"/>
      <c r="G93" s="1"/>
    </row>
    <row r="94" spans="1:7" ht="31.5" customHeight="1" x14ac:dyDescent="0.25">
      <c r="A94" s="14" t="s">
        <v>7</v>
      </c>
      <c r="B94" s="96" t="s">
        <v>9</v>
      </c>
      <c r="C94" s="97"/>
      <c r="D94" s="97"/>
      <c r="E94" s="97"/>
      <c r="F94" s="97"/>
      <c r="G94" s="2"/>
    </row>
    <row r="95" spans="1:7" ht="15.75" x14ac:dyDescent="0.25">
      <c r="A95" s="13"/>
      <c r="B95" s="94"/>
      <c r="C95" s="95"/>
      <c r="D95" s="95"/>
      <c r="E95" s="95"/>
      <c r="F95" s="95"/>
      <c r="G95" s="1"/>
    </row>
    <row r="96" spans="1:7" ht="15.75" x14ac:dyDescent="0.25">
      <c r="A96" s="13"/>
      <c r="B96" s="94"/>
      <c r="C96" s="95"/>
      <c r="D96" s="95"/>
      <c r="E96" s="95"/>
      <c r="F96" s="95"/>
      <c r="G96" s="1"/>
    </row>
    <row r="97" spans="1:7" ht="15.75" x14ac:dyDescent="0.25">
      <c r="A97" s="13"/>
      <c r="B97" s="94"/>
      <c r="C97" s="95"/>
      <c r="D97" s="95"/>
      <c r="E97" s="95"/>
      <c r="F97" s="95"/>
      <c r="G97" s="1"/>
    </row>
    <row r="98" spans="1:7" ht="18.75" customHeight="1" x14ac:dyDescent="0.25">
      <c r="A98" s="13"/>
      <c r="B98" s="94"/>
      <c r="C98" s="95"/>
      <c r="D98" s="95"/>
      <c r="E98" s="95"/>
      <c r="F98" s="95"/>
      <c r="G98" s="1"/>
    </row>
    <row r="99" spans="1:7" ht="15.75" x14ac:dyDescent="0.25">
      <c r="A99" s="13"/>
      <c r="B99" s="94"/>
      <c r="C99" s="95"/>
      <c r="D99" s="95"/>
      <c r="E99" s="95"/>
      <c r="F99" s="95"/>
      <c r="G99" s="1"/>
    </row>
    <row r="100" spans="1:7" ht="15.75" x14ac:dyDescent="0.25">
      <c r="A100" s="5"/>
      <c r="B100" s="6"/>
      <c r="C100" s="6"/>
      <c r="D100" s="6"/>
      <c r="E100" s="6"/>
      <c r="F100" s="6"/>
      <c r="G100" s="1"/>
    </row>
    <row r="101" spans="1:7" ht="23.25" customHeight="1" x14ac:dyDescent="0.25">
      <c r="A101" s="104" t="s">
        <v>19</v>
      </c>
      <c r="B101" s="104"/>
      <c r="C101" s="104"/>
      <c r="D101" s="104"/>
      <c r="E101" s="104"/>
      <c r="F101" s="104"/>
      <c r="G101" s="1"/>
    </row>
    <row r="102" spans="1:7" ht="115.9" customHeight="1" x14ac:dyDescent="0.25">
      <c r="A102" s="106" t="s">
        <v>51</v>
      </c>
      <c r="B102" s="106"/>
      <c r="C102" s="106"/>
      <c r="D102" s="106"/>
      <c r="E102" s="106"/>
      <c r="F102" s="106"/>
      <c r="G102" s="1"/>
    </row>
    <row r="103" spans="1:7" ht="85.9" customHeight="1" x14ac:dyDescent="0.25">
      <c r="A103" s="105" t="s">
        <v>38</v>
      </c>
      <c r="B103" s="105"/>
      <c r="C103" s="105"/>
      <c r="D103" s="105"/>
      <c r="E103" s="105"/>
      <c r="F103" s="105"/>
      <c r="G103" s="7"/>
    </row>
    <row r="104" spans="1:7" ht="181.5" customHeight="1" x14ac:dyDescent="0.25">
      <c r="A104" s="102" t="s">
        <v>82</v>
      </c>
      <c r="B104" s="103"/>
      <c r="C104" s="103"/>
      <c r="D104" s="103"/>
      <c r="E104" s="103"/>
      <c r="F104" s="103"/>
      <c r="G104" s="1"/>
    </row>
  </sheetData>
  <sheetProtection algorithmName="SHA-512" hashValue="IafyQycPaU5zD7P7sQvS+wLIWEviW+0kPY4HLNhxMk8xIrGtYDjTrbr8KQNXCAgsuLqezgsbNEfA/xhGVks+Aw==" saltValue="+SYcZDMx4bNi6I8ZOo3onw==" spinCount="100000" sheet="1" formatCells="0" formatColumns="0" formatRows="0" insertRows="0" selectLockedCells="1"/>
  <mergeCells count="81">
    <mergeCell ref="A104:F104"/>
    <mergeCell ref="B90:E90"/>
    <mergeCell ref="A101:F101"/>
    <mergeCell ref="B82:F82"/>
    <mergeCell ref="B80:E80"/>
    <mergeCell ref="B81:E81"/>
    <mergeCell ref="B99:F99"/>
    <mergeCell ref="B83:F83"/>
    <mergeCell ref="A103:F103"/>
    <mergeCell ref="A102:F102"/>
    <mergeCell ref="A93:F93"/>
    <mergeCell ref="B86:E86"/>
    <mergeCell ref="B87:E87"/>
    <mergeCell ref="B89:E89"/>
    <mergeCell ref="B95:F95"/>
    <mergeCell ref="B96:F96"/>
    <mergeCell ref="B97:F97"/>
    <mergeCell ref="B98:F98"/>
    <mergeCell ref="B94:F94"/>
    <mergeCell ref="C31:F31"/>
    <mergeCell ref="A60:F60"/>
    <mergeCell ref="A64:F64"/>
    <mergeCell ref="B65:E65"/>
    <mergeCell ref="B74:E74"/>
    <mergeCell ref="B91:E91"/>
    <mergeCell ref="A62:F62"/>
    <mergeCell ref="A61:F61"/>
    <mergeCell ref="A63:F63"/>
    <mergeCell ref="B66:E66"/>
    <mergeCell ref="B67:E67"/>
    <mergeCell ref="B75:E75"/>
    <mergeCell ref="B79:E79"/>
    <mergeCell ref="A28:F28"/>
    <mergeCell ref="A33:F33"/>
    <mergeCell ref="A34:F34"/>
    <mergeCell ref="B36:B37"/>
    <mergeCell ref="A59:F59"/>
    <mergeCell ref="D36:D37"/>
    <mergeCell ref="A58:F58"/>
    <mergeCell ref="F36:F37"/>
    <mergeCell ref="A53:F53"/>
    <mergeCell ref="A50:E50"/>
    <mergeCell ref="A51:E51"/>
    <mergeCell ref="A52:E52"/>
    <mergeCell ref="C36:C37"/>
    <mergeCell ref="A55:E55"/>
    <mergeCell ref="A57:F57"/>
    <mergeCell ref="A18:F18"/>
    <mergeCell ref="A19:F19"/>
    <mergeCell ref="A20:F20"/>
    <mergeCell ref="A16:F16"/>
    <mergeCell ref="C14:D14"/>
    <mergeCell ref="A5:F5"/>
    <mergeCell ref="A7:F7"/>
    <mergeCell ref="A17:F17"/>
    <mergeCell ref="C11:D11"/>
    <mergeCell ref="C13:D13"/>
    <mergeCell ref="C12:D12"/>
    <mergeCell ref="A9:F9"/>
    <mergeCell ref="A10:F10"/>
    <mergeCell ref="B72:E72"/>
    <mergeCell ref="B73:E73"/>
    <mergeCell ref="B76:F76"/>
    <mergeCell ref="A85:F85"/>
    <mergeCell ref="A78:F78"/>
    <mergeCell ref="A4:F4"/>
    <mergeCell ref="C29:F29"/>
    <mergeCell ref="A1:F1"/>
    <mergeCell ref="B92:F92"/>
    <mergeCell ref="A35:F35"/>
    <mergeCell ref="A30:B30"/>
    <mergeCell ref="A21:F21"/>
    <mergeCell ref="B88:E88"/>
    <mergeCell ref="B69:F69"/>
    <mergeCell ref="A23:F24"/>
    <mergeCell ref="A32:F32"/>
    <mergeCell ref="A25:F27"/>
    <mergeCell ref="E36:E37"/>
    <mergeCell ref="A36:A37"/>
    <mergeCell ref="B68:E68"/>
    <mergeCell ref="A71:F71"/>
  </mergeCells>
  <phoneticPr fontId="26" type="noConversion"/>
  <pageMargins left="0.70866141732283472" right="0.70866141732283472" top="0.74803149606299213" bottom="0.74803149606299213" header="0" footer="0"/>
  <pageSetup paperSize="9" scale="83"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Laima Mickevičiūtė</cp:lastModifiedBy>
  <cp:lastPrinted>2025-04-02T10:14:39Z</cp:lastPrinted>
  <dcterms:created xsi:type="dcterms:W3CDTF">2015-01-12T18:48:35Z</dcterms:created>
  <dcterms:modified xsi:type="dcterms:W3CDTF">2026-03-08T07:02:31Z</dcterms:modified>
</cp:coreProperties>
</file>